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5" i="1" l="1"/>
  <c r="J53" i="1"/>
  <c r="G51" i="1"/>
  <c r="I51" i="1" s="1"/>
  <c r="J51" i="1" s="1"/>
  <c r="F51" i="1"/>
  <c r="G50" i="1"/>
  <c r="I50" i="1" s="1"/>
  <c r="J50" i="1" s="1"/>
  <c r="F50" i="1"/>
  <c r="G49" i="1"/>
  <c r="I49" i="1" s="1"/>
  <c r="J49" i="1" s="1"/>
  <c r="F49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G43" i="1"/>
  <c r="I43" i="1" s="1"/>
  <c r="J43" i="1" s="1"/>
  <c r="F43" i="1"/>
  <c r="I42" i="1"/>
  <c r="J42" i="1" s="1"/>
  <c r="G42" i="1"/>
  <c r="F41" i="1"/>
  <c r="G41" i="1" s="1"/>
  <c r="I41" i="1" s="1"/>
  <c r="J41" i="1" s="1"/>
  <c r="F40" i="1"/>
  <c r="G40" i="1" s="1"/>
  <c r="I40" i="1" s="1"/>
  <c r="J40" i="1" s="1"/>
  <c r="G39" i="1"/>
  <c r="I39" i="1" s="1"/>
  <c r="J39" i="1" s="1"/>
  <c r="F39" i="1"/>
  <c r="G38" i="1"/>
  <c r="I38" i="1" s="1"/>
  <c r="J38" i="1" s="1"/>
  <c r="I35" i="1"/>
  <c r="J35" i="1" s="1"/>
  <c r="F34" i="1"/>
  <c r="G34" i="1" s="1"/>
  <c r="I34" i="1" s="1"/>
  <c r="J34" i="1" s="1"/>
  <c r="G33" i="1"/>
  <c r="I33" i="1" s="1"/>
  <c r="J33" i="1" s="1"/>
  <c r="F33" i="1"/>
  <c r="F31" i="1"/>
  <c r="G31" i="1" s="1"/>
  <c r="I31" i="1" s="1"/>
  <c r="J31" i="1" s="1"/>
  <c r="G30" i="1"/>
  <c r="I30" i="1" s="1"/>
  <c r="J30" i="1" s="1"/>
  <c r="F30" i="1"/>
  <c r="E30" i="1"/>
  <c r="F27" i="1"/>
  <c r="G27" i="1" s="1"/>
  <c r="I27" i="1" s="1"/>
  <c r="J27" i="1" s="1"/>
  <c r="F26" i="1"/>
  <c r="E26" i="1"/>
  <c r="G26" i="1" s="1"/>
  <c r="I26" i="1" s="1"/>
  <c r="J26" i="1" s="1"/>
  <c r="F25" i="1"/>
  <c r="G25" i="1" s="1"/>
  <c r="I25" i="1" s="1"/>
  <c r="I54" i="1" l="1"/>
  <c r="I56" i="1" s="1"/>
  <c r="J25" i="1"/>
  <c r="I57" i="1" s="1"/>
</calcChain>
</file>

<file path=xl/sharedStrings.xml><?xml version="1.0" encoding="utf-8"?>
<sst xmlns="http://schemas.openxmlformats.org/spreadsheetml/2006/main" count="117" uniqueCount="104">
  <si>
    <t>Наименование поселения</t>
  </si>
  <si>
    <t>Наименование улицы</t>
  </si>
  <si>
    <t>Целинная</t>
  </si>
  <si>
    <t>№ дома</t>
  </si>
  <si>
    <t>Год постройки</t>
  </si>
  <si>
    <t>Тип дома (квартирного, иное)</t>
  </si>
  <si>
    <t>кир.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</si>
  <si>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</si>
  <si>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</si>
  <si>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</si>
  <si>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</si>
  <si>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</si>
  <si>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</si>
  <si>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</si>
  <si>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</si>
  <si>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</si>
  <si>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</si>
  <si>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</si>
  <si>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</si>
  <si>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</si>
  <si>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</si>
  <si>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</si>
  <si>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</si>
  <si>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</si>
  <si>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</si>
  <si>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</si>
  <si>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</si>
  <si>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</si>
  <si>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</si>
  <si>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</si>
  <si>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</si>
  <si>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</si>
  <si>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</si>
  <si>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</si>
  <si>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</si>
  <si>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</si>
  <si>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</si>
  <si>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3.1.3 (раздел 3.2)</t>
  </si>
  <si>
    <t>Уборка газона от случайного мусора</t>
  </si>
  <si>
    <t>100 000 м2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</si>
  <si>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</si>
  <si>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</si>
  <si>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</si>
  <si>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 xml:space="preserve"> Зимняя уборка</t>
  </si>
  <si>
    <t>6.1 (раздел 3.2)</t>
  </si>
  <si>
    <t>Сдвижка и подметание снега усовершенствованием покрытием</t>
  </si>
  <si>
    <t>10 000 м2</t>
  </si>
  <si>
    <t>3 раза  в неделю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</si>
  <si>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</si>
  <si>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</si>
  <si>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</si>
  <si>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</si>
  <si>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</si>
  <si>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</si>
  <si>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</si>
  <si>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</si>
  <si>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</si>
  <si>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</si>
  <si>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</si>
  <si>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</si>
  <si>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</si>
  <si>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</si>
  <si>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</si>
  <si>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</si>
  <si>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</si>
  <si>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</si>
  <si>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</si>
  <si>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</si>
  <si>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</si>
  <si>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</si>
  <si>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</si>
  <si>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</si>
  <si>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</si>
  <si>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</si>
  <si>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</si>
  <si>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14.3.3. (раздел 2.6)</t>
  </si>
  <si>
    <t>Гидравлическое испытание трубопроводов системы отопления</t>
  </si>
  <si>
    <t>100 м трубопровода</t>
  </si>
  <si>
    <t>1.4 (раздел 2.7)</t>
  </si>
  <si>
    <t>Устранение аварии на внутридомовых инженерных сетях при сроке эксплуатации многоквартирного дома от 51 до 70 лет (56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</si>
  <si>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</si>
  <si>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</si>
  <si>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</si>
  <si>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</si>
  <si>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</si>
  <si>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</si>
  <si>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</si>
  <si>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</si>
  <si>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</si>
  <si>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</si>
  <si>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</si>
  <si>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</si>
  <si>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</si>
  <si>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</si>
  <si>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</si>
  <si>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</si>
  <si>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</si>
  <si>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</si>
  <si>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к постановлению администрации</t>
  </si>
  <si>
    <t>муниципального округа "Ухта"</t>
  </si>
  <si>
    <t>Стоимость на 1 кв. м. общей площади (рублей в месяц)</t>
  </si>
  <si>
    <t>многоквартирном доме № 4 по ул.Целинной в пст Седъю</t>
  </si>
  <si>
    <t>г. Ухта, пст Седъю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</si>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</sst>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??/??"/>
    <numFmt numFmtId="165" formatCode="0.0"/>
    <numFmt numFmtId="166" formatCode="_-* #,##0.00_р_._-;\-* #,##0.00_р_._-;_-* \-??_р_._-;_-@_-"/>
    <numFmt numFmtId="167" formatCode="_-* #,##0.00\ _₽_-;\-* #,##0.00\ _₽_-;_-* \-??\ _₽_-;_-@_-"/>
    <numFmt numFmtId="168" formatCode="0.0000"/>
    <numFmt numFmtId="169" formatCode="0.000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6" fontId="3" fillId="0" borderId="1" xfId="2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66" fontId="8" fillId="0" borderId="1" xfId="2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8" fontId="3" fillId="0" borderId="1" xfId="0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9" fontId="3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9" fontId="3" fillId="0" borderId="1" xfId="0" applyNumberFormat="1" applyFont="1" applyBorder="1" applyAlignment="1" applyProtection="1">
      <alignment horizontal="center" vertical="center"/>
    </xf>
    <xf numFmtId="16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2" fontId="3" fillId="0" borderId="6" xfId="2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7" xfId="6" applyNumberFormat="1" applyFont="1" applyBorder="1" applyAlignment="1" applyProtection="1">
      <alignment horizontal="left" vertical="top" wrapText="1"/>
      <protection hidden="1"/>
    </xf>
    <xf numFmtId="2" fontId="3" fillId="0" borderId="7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3" fillId="0" borderId="9" xfId="2" applyFont="1" applyBorder="1" applyAlignment="1" applyProtection="1">
      <alignment horizontal="center" vertical="center" wrapText="1"/>
      <protection hidden="1"/>
    </xf>
    <xf numFmtId="49" fontId="3" fillId="0" borderId="10" xfId="2" applyNumberFormat="1" applyFont="1" applyBorder="1" applyAlignment="1" applyProtection="1">
      <alignment horizontal="left" vertical="top" wrapText="1"/>
      <protection hidden="1"/>
    </xf>
    <xf numFmtId="2" fontId="3" fillId="0" borderId="10" xfId="2" applyNumberFormat="1" applyFont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10" fillId="0" borderId="8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="91" zoomScaleNormal="80" zoomScaleSheetLayoutView="91" workbookViewId="0">
      <selection activeCell="H1" sqref="H1:J1"/>
    </sheetView>
  </sheetViews>
  <sheetFormatPr defaultColWidth="8.5703125" defaultRowHeight="14.25" customHeight="1" x14ac:dyDescent="0.25"/>
  <cols>
    <col min="1" max="1" width="20.5703125" style="1" bestFit="1" customWidth="1"/>
    <col min="2" max="2" width="31" style="2" customWidth="1"/>
    <col min="3" max="3" width="29.5703125" style="1" customWidth="1"/>
    <col min="4" max="4" width="18.5703125" style="1" bestFit="1" customWidth="1"/>
    <col min="5" max="5" width="19.42578125" style="1" bestFit="1" customWidth="1"/>
    <col min="6" max="7" width="10.28515625" style="1" bestFit="1" customWidth="1"/>
    <col min="8" max="8" width="14.28515625" style="1" customWidth="1"/>
    <col min="9" max="9" width="12.5703125" style="1" customWidth="1"/>
    <col min="10" max="10" width="15.5703125" style="1" customWidth="1"/>
  </cols>
  <sheetData>
    <row r="1" spans="1:10" ht="18.75" x14ac:dyDescent="0.3">
      <c r="B1" s="64"/>
      <c r="C1" s="64"/>
      <c r="D1" s="64"/>
      <c r="E1" s="65"/>
      <c r="F1" s="65"/>
      <c r="G1" s="65"/>
      <c r="H1" s="69" t="s">
        <v>97</v>
      </c>
      <c r="I1" s="69"/>
      <c r="J1" s="69"/>
    </row>
    <row r="2" spans="1:10" ht="18.75" x14ac:dyDescent="0.3">
      <c r="B2" s="64"/>
      <c r="C2" s="64"/>
      <c r="D2" s="64"/>
      <c r="E2" s="65"/>
      <c r="F2" s="65"/>
      <c r="G2" s="65"/>
      <c r="H2" s="69" t="s">
        <v>98</v>
      </c>
      <c r="I2" s="69"/>
      <c r="J2" s="69"/>
    </row>
    <row r="3" spans="1:10" ht="18.75" x14ac:dyDescent="0.3">
      <c r="B3" s="64"/>
      <c r="C3" s="64"/>
      <c r="D3" s="64"/>
      <c r="E3" s="65"/>
      <c r="F3" s="65"/>
      <c r="G3" s="65"/>
      <c r="H3" s="69" t="s">
        <v>99</v>
      </c>
      <c r="I3" s="69"/>
      <c r="J3" s="69"/>
    </row>
    <row r="4" spans="1:10" ht="18.75" x14ac:dyDescent="0.25">
      <c r="H4" s="70" t="s">
        <v>103</v>
      </c>
      <c r="I4" s="70"/>
      <c r="J4" s="70"/>
    </row>
    <row r="5" spans="1:10" ht="15.75" customHeight="1" x14ac:dyDescent="0.25">
      <c r="A5" s="3"/>
      <c r="B5" s="67" t="s">
        <v>0</v>
      </c>
      <c r="C5" s="67"/>
      <c r="D5" s="68" t="s">
        <v>102</v>
      </c>
      <c r="E5" s="68"/>
      <c r="F5" s="3"/>
      <c r="G5" s="3"/>
      <c r="H5" s="3"/>
      <c r="I5" s="3"/>
      <c r="J5" s="3"/>
    </row>
    <row r="6" spans="1:10" ht="15.75" customHeight="1" x14ac:dyDescent="0.25">
      <c r="A6" s="3"/>
      <c r="B6" s="67" t="s">
        <v>1</v>
      </c>
      <c r="C6" s="67"/>
      <c r="D6" s="68" t="s">
        <v>2</v>
      </c>
      <c r="E6" s="68"/>
      <c r="F6" s="3"/>
      <c r="G6" s="3"/>
      <c r="H6" s="3"/>
      <c r="I6" s="3"/>
      <c r="J6" s="3"/>
    </row>
    <row r="7" spans="1:10" ht="15.75" customHeight="1" x14ac:dyDescent="0.25">
      <c r="A7" s="3"/>
      <c r="B7" s="67" t="s">
        <v>3</v>
      </c>
      <c r="C7" s="67"/>
      <c r="D7" s="71">
        <v>4</v>
      </c>
      <c r="E7" s="71"/>
      <c r="F7" s="3"/>
      <c r="G7" s="3"/>
      <c r="H7" s="3"/>
      <c r="I7" s="3"/>
      <c r="J7" s="3"/>
    </row>
    <row r="8" spans="1:10" ht="15.75" customHeight="1" x14ac:dyDescent="0.25">
      <c r="A8" s="3"/>
      <c r="B8" s="67" t="s">
        <v>4</v>
      </c>
      <c r="C8" s="67"/>
      <c r="D8" s="68">
        <v>1969</v>
      </c>
      <c r="E8" s="68"/>
      <c r="F8" s="3"/>
      <c r="G8" s="3"/>
      <c r="H8" s="3"/>
      <c r="I8" s="3"/>
      <c r="J8" s="3"/>
    </row>
    <row r="9" spans="1:10" ht="15.75" customHeight="1" x14ac:dyDescent="0.25">
      <c r="A9" s="3"/>
      <c r="B9" s="67" t="s">
        <v>5</v>
      </c>
      <c r="C9" s="67"/>
      <c r="D9" s="68" t="s">
        <v>6</v>
      </c>
      <c r="E9" s="68"/>
      <c r="F9" s="3"/>
      <c r="G9" s="3"/>
      <c r="H9" s="3"/>
      <c r="I9" s="3"/>
      <c r="J9" s="3"/>
    </row>
    <row r="10" spans="1:10" ht="15.75" customHeight="1" x14ac:dyDescent="0.25">
      <c r="A10" s="3"/>
      <c r="B10" s="67" t="s">
        <v>7</v>
      </c>
      <c r="C10" s="67"/>
      <c r="D10" s="68">
        <v>2</v>
      </c>
      <c r="E10" s="68"/>
      <c r="F10" s="3"/>
      <c r="G10" s="3"/>
      <c r="H10" s="3"/>
      <c r="I10" s="3"/>
      <c r="J10" s="3"/>
    </row>
    <row r="11" spans="1:10" ht="15.75" customHeight="1" x14ac:dyDescent="0.25">
      <c r="A11" s="3"/>
      <c r="B11" s="67" t="s">
        <v>8</v>
      </c>
      <c r="C11" s="67"/>
      <c r="D11" s="68">
        <v>2</v>
      </c>
      <c r="E11" s="68"/>
      <c r="F11" s="3"/>
      <c r="G11" s="3"/>
      <c r="H11" s="3"/>
      <c r="I11" s="3"/>
      <c r="J11" s="3"/>
    </row>
    <row r="12" spans="1:10" ht="15.75" customHeight="1" x14ac:dyDescent="0.25">
      <c r="A12" s="3"/>
      <c r="B12" s="67" t="s">
        <v>9</v>
      </c>
      <c r="C12" s="67"/>
      <c r="D12" s="68">
        <v>12</v>
      </c>
      <c r="E12" s="68"/>
      <c r="F12" s="3"/>
      <c r="G12" s="3"/>
      <c r="H12" s="3"/>
      <c r="I12" s="3"/>
      <c r="J12" s="3"/>
    </row>
    <row r="13" spans="1:10" ht="15.75" customHeight="1" x14ac:dyDescent="0.25">
      <c r="A13" s="3"/>
      <c r="B13" s="67" t="s">
        <v>10</v>
      </c>
      <c r="C13" s="67"/>
      <c r="D13" s="72">
        <v>454.8</v>
      </c>
      <c r="E13" s="72"/>
      <c r="F13" s="3"/>
      <c r="G13" s="3"/>
      <c r="H13" s="3"/>
      <c r="I13" s="3"/>
      <c r="J13" s="3"/>
    </row>
    <row r="14" spans="1:10" ht="15.75" customHeight="1" x14ac:dyDescent="0.25">
      <c r="A14" s="3"/>
      <c r="B14" s="67" t="s">
        <v>11</v>
      </c>
      <c r="C14" s="67"/>
      <c r="D14" s="68">
        <v>454.8</v>
      </c>
      <c r="E14" s="68"/>
      <c r="F14" s="3"/>
      <c r="G14" s="3"/>
      <c r="H14" s="3"/>
      <c r="I14" s="3"/>
      <c r="J14" s="3"/>
    </row>
    <row r="15" spans="1:10" ht="15.75" customHeight="1" x14ac:dyDescent="0.25">
      <c r="A15" s="3"/>
      <c r="B15" s="67" t="s">
        <v>12</v>
      </c>
      <c r="C15" s="67"/>
      <c r="D15" s="68"/>
      <c r="E15" s="68"/>
      <c r="F15" s="3"/>
      <c r="G15" s="3"/>
      <c r="H15" s="3"/>
      <c r="I15" s="3"/>
      <c r="J15" s="3"/>
    </row>
    <row r="16" spans="1:10" ht="15.75" customHeight="1" x14ac:dyDescent="0.25">
      <c r="A16" s="3"/>
      <c r="B16" s="67" t="s">
        <v>13</v>
      </c>
      <c r="C16" s="67"/>
      <c r="D16" s="72">
        <v>61</v>
      </c>
      <c r="E16" s="72"/>
      <c r="F16" s="3"/>
      <c r="G16" s="3"/>
      <c r="H16" s="3"/>
      <c r="I16" s="3"/>
      <c r="J16" s="3"/>
    </row>
    <row r="17" spans="1:10" ht="15.75" x14ac:dyDescent="0.25">
      <c r="A17" s="3"/>
      <c r="B17" s="5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5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73" t="s">
        <v>14</v>
      </c>
      <c r="B19" s="73"/>
      <c r="C19" s="73"/>
      <c r="D19" s="73"/>
      <c r="E19" s="73"/>
      <c r="F19" s="73"/>
      <c r="G19" s="73"/>
      <c r="H19" s="73"/>
      <c r="I19" s="73"/>
      <c r="J19" s="73"/>
    </row>
    <row r="20" spans="1:10" ht="15" customHeight="1" x14ac:dyDescent="0.25">
      <c r="A20" s="73" t="s">
        <v>101</v>
      </c>
      <c r="B20" s="73"/>
      <c r="C20" s="73"/>
      <c r="D20" s="73"/>
      <c r="E20" s="73"/>
      <c r="F20" s="73"/>
      <c r="G20" s="73"/>
      <c r="H20" s="73"/>
      <c r="I20" s="73"/>
      <c r="J20" s="73"/>
    </row>
    <row r="21" spans="1:10" ht="8.25" customHeight="1" x14ac:dyDescent="0.25">
      <c r="A21" s="3"/>
      <c r="B21" s="5"/>
      <c r="C21" s="3"/>
      <c r="D21" s="3"/>
      <c r="E21" s="3"/>
      <c r="F21" s="3"/>
      <c r="G21" s="3"/>
      <c r="H21" s="3"/>
      <c r="I21" s="3"/>
      <c r="J21" s="6"/>
    </row>
    <row r="22" spans="1:10" ht="94.5" x14ac:dyDescent="0.25">
      <c r="A22" s="7" t="s">
        <v>15</v>
      </c>
      <c r="B22" s="7" t="s">
        <v>16</v>
      </c>
      <c r="C22" s="7" t="s">
        <v>17</v>
      </c>
      <c r="D22" s="7" t="s">
        <v>18</v>
      </c>
      <c r="E22" s="7" t="s">
        <v>19</v>
      </c>
      <c r="F22" s="7" t="s">
        <v>20</v>
      </c>
      <c r="G22" s="7" t="s">
        <v>21</v>
      </c>
      <c r="H22" s="7" t="s">
        <v>22</v>
      </c>
      <c r="I22" s="8" t="s">
        <v>23</v>
      </c>
      <c r="J22" s="9" t="s">
        <v>100</v>
      </c>
    </row>
    <row r="23" spans="1:10" ht="15.75" x14ac:dyDescent="0.25">
      <c r="A23" s="14">
        <v>1</v>
      </c>
      <c r="B23" s="10">
        <v>2</v>
      </c>
      <c r="C23" s="11">
        <v>3</v>
      </c>
      <c r="D23" s="11">
        <v>4</v>
      </c>
      <c r="E23" s="11">
        <v>5</v>
      </c>
      <c r="F23" s="11">
        <v>6</v>
      </c>
      <c r="G23" s="11">
        <v>7</v>
      </c>
      <c r="H23" s="11">
        <v>8</v>
      </c>
      <c r="I23" s="12">
        <v>9</v>
      </c>
      <c r="J23" s="11">
        <v>10</v>
      </c>
    </row>
    <row r="24" spans="1:10" ht="15.75" customHeight="1" x14ac:dyDescent="0.25">
      <c r="A24" s="74" t="s">
        <v>24</v>
      </c>
      <c r="B24" s="74"/>
      <c r="C24" s="74"/>
      <c r="D24" s="74"/>
      <c r="E24" s="74"/>
      <c r="F24" s="74"/>
      <c r="G24" s="74"/>
      <c r="H24" s="74"/>
      <c r="I24" s="74"/>
      <c r="J24" s="74"/>
    </row>
    <row r="25" spans="1:10" ht="31.5" x14ac:dyDescent="0.25">
      <c r="A25" s="13" t="s">
        <v>25</v>
      </c>
      <c r="B25" s="4" t="s">
        <v>26</v>
      </c>
      <c r="C25" s="13" t="s">
        <v>27</v>
      </c>
      <c r="D25" s="14" t="s">
        <v>28</v>
      </c>
      <c r="E25" s="14">
        <v>104</v>
      </c>
      <c r="F25" s="13">
        <f>D16/100</f>
        <v>0.61</v>
      </c>
      <c r="G25" s="13">
        <f>F25*E25</f>
        <v>63.44</v>
      </c>
      <c r="H25" s="15">
        <v>589.69000000000005</v>
      </c>
      <c r="I25" s="16">
        <f>H25*G25</f>
        <v>37409.933600000004</v>
      </c>
      <c r="J25" s="16">
        <f>I25/12/D13</f>
        <v>6.8546492231017302</v>
      </c>
    </row>
    <row r="26" spans="1:10" ht="31.5" x14ac:dyDescent="0.25">
      <c r="A26" s="13" t="s">
        <v>29</v>
      </c>
      <c r="B26" s="4" t="s">
        <v>30</v>
      </c>
      <c r="C26" s="13" t="s">
        <v>27</v>
      </c>
      <c r="D26" s="13" t="s">
        <v>31</v>
      </c>
      <c r="E26" s="13">
        <f>12*1</f>
        <v>12</v>
      </c>
      <c r="F26" s="13">
        <f>D16/100</f>
        <v>0.61</v>
      </c>
      <c r="G26" s="13">
        <f>F26*E26</f>
        <v>7.32</v>
      </c>
      <c r="H26" s="15">
        <v>1433.22</v>
      </c>
      <c r="I26" s="16">
        <f>H26*G26</f>
        <v>10491.170400000001</v>
      </c>
      <c r="J26" s="16">
        <f>I26/12/D13</f>
        <v>1.9223047493403695</v>
      </c>
    </row>
    <row r="27" spans="1:10" ht="31.5" x14ac:dyDescent="0.25">
      <c r="A27" s="13" t="s">
        <v>32</v>
      </c>
      <c r="B27" s="17" t="s">
        <v>33</v>
      </c>
      <c r="C27" s="13" t="s">
        <v>34</v>
      </c>
      <c r="D27" s="13" t="s">
        <v>31</v>
      </c>
      <c r="E27" s="13">
        <v>12</v>
      </c>
      <c r="F27" s="18">
        <f>10/1000</f>
        <v>0.01</v>
      </c>
      <c r="G27" s="18">
        <f>F27*E27</f>
        <v>0.12</v>
      </c>
      <c r="H27" s="18">
        <v>1138.03</v>
      </c>
      <c r="I27" s="18">
        <f>H27*G27</f>
        <v>136.56359999999998</v>
      </c>
      <c r="J27" s="18">
        <f>I27/12/D13</f>
        <v>2.5022647317502193E-2</v>
      </c>
    </row>
    <row r="28" spans="1:10" ht="15" customHeight="1" x14ac:dyDescent="0.25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</row>
    <row r="29" spans="1:10" ht="15.75" customHeight="1" x14ac:dyDescent="0.25">
      <c r="A29" s="74" t="s">
        <v>36</v>
      </c>
      <c r="B29" s="74"/>
      <c r="C29" s="74"/>
      <c r="D29" s="74"/>
      <c r="E29" s="74"/>
      <c r="F29" s="74"/>
      <c r="G29" s="74"/>
      <c r="H29" s="74"/>
      <c r="I29" s="74"/>
      <c r="J29" s="74"/>
    </row>
    <row r="30" spans="1:10" ht="31.5" x14ac:dyDescent="0.25">
      <c r="A30" s="19" t="s">
        <v>37</v>
      </c>
      <c r="B30" s="4" t="s">
        <v>38</v>
      </c>
      <c r="C30" s="20" t="s">
        <v>39</v>
      </c>
      <c r="D30" s="20" t="s">
        <v>31</v>
      </c>
      <c r="E30" s="20">
        <f>6</f>
        <v>6</v>
      </c>
      <c r="F30" s="13">
        <f>702.3/100000</f>
        <v>7.0229999999999997E-3</v>
      </c>
      <c r="G30" s="13">
        <f>F30*E30</f>
        <v>4.2137999999999995E-2</v>
      </c>
      <c r="H30" s="21">
        <v>70674.960000000006</v>
      </c>
      <c r="I30" s="16">
        <f>H30*G30</f>
        <v>2978.1014644799998</v>
      </c>
      <c r="J30" s="16">
        <f>I30/12/D13</f>
        <v>0.54567968786279675</v>
      </c>
    </row>
    <row r="31" spans="1:10" ht="47.25" x14ac:dyDescent="0.25">
      <c r="A31" s="22" t="s">
        <v>40</v>
      </c>
      <c r="B31" s="23" t="s">
        <v>41</v>
      </c>
      <c r="C31" s="22" t="s">
        <v>34</v>
      </c>
      <c r="D31" s="24" t="s">
        <v>42</v>
      </c>
      <c r="E31" s="25">
        <v>78</v>
      </c>
      <c r="F31" s="26">
        <f>11.6/1000</f>
        <v>1.1599999999999999E-2</v>
      </c>
      <c r="G31" s="18">
        <f>F31*E31</f>
        <v>0.90479999999999994</v>
      </c>
      <c r="H31" s="18">
        <v>732.48</v>
      </c>
      <c r="I31" s="18">
        <f>H31*G31</f>
        <v>662.74790399999995</v>
      </c>
      <c r="J31" s="18">
        <f>I31/12/D13</f>
        <v>0.12143577836411609</v>
      </c>
    </row>
    <row r="32" spans="1:10" ht="15.75" customHeight="1" x14ac:dyDescent="0.25">
      <c r="A32" s="74" t="s">
        <v>43</v>
      </c>
      <c r="B32" s="74"/>
      <c r="C32" s="74"/>
      <c r="D32" s="74"/>
      <c r="E32" s="74"/>
      <c r="F32" s="74"/>
      <c r="G32" s="74"/>
      <c r="H32" s="74"/>
      <c r="I32" s="74"/>
      <c r="J32" s="74"/>
    </row>
    <row r="33" spans="1:10" ht="47.25" x14ac:dyDescent="0.25">
      <c r="A33" s="11" t="s">
        <v>44</v>
      </c>
      <c r="B33" s="17" t="s">
        <v>45</v>
      </c>
      <c r="C33" s="13" t="s">
        <v>46</v>
      </c>
      <c r="D33" s="13" t="s">
        <v>47</v>
      </c>
      <c r="E33" s="27">
        <v>78</v>
      </c>
      <c r="F33" s="28">
        <f>11.6/10000</f>
        <v>1.16E-3</v>
      </c>
      <c r="G33" s="18">
        <f>F33*E33</f>
        <v>9.0480000000000005E-2</v>
      </c>
      <c r="H33" s="18">
        <v>15570.74</v>
      </c>
      <c r="I33" s="18">
        <f>H33*G33</f>
        <v>1408.8405552000002</v>
      </c>
      <c r="J33" s="18">
        <f>I33/12/D13</f>
        <v>0.25814287510993844</v>
      </c>
    </row>
    <row r="34" spans="1:10" ht="31.5" x14ac:dyDescent="0.25">
      <c r="A34" s="13" t="s">
        <v>48</v>
      </c>
      <c r="B34" s="17" t="s">
        <v>49</v>
      </c>
      <c r="C34" s="13" t="s">
        <v>27</v>
      </c>
      <c r="D34" s="13" t="s">
        <v>50</v>
      </c>
      <c r="E34" s="27">
        <v>26</v>
      </c>
      <c r="F34" s="29">
        <f>11.6/100</f>
        <v>0.11599999999999999</v>
      </c>
      <c r="G34" s="18">
        <f>F34*E34</f>
        <v>3.016</v>
      </c>
      <c r="H34" s="18">
        <v>161.74</v>
      </c>
      <c r="I34" s="18">
        <f>H34*G34</f>
        <v>487.80784000000006</v>
      </c>
      <c r="J34" s="18">
        <f>I34/12/D13</f>
        <v>8.938138375842862E-2</v>
      </c>
    </row>
    <row r="35" spans="1:10" ht="15.75" x14ac:dyDescent="0.25">
      <c r="A35" s="11"/>
      <c r="B35" s="30" t="s">
        <v>51</v>
      </c>
      <c r="C35" s="11" t="s">
        <v>52</v>
      </c>
      <c r="D35" s="11"/>
      <c r="E35" s="18"/>
      <c r="F35" s="18"/>
      <c r="G35" s="18">
        <v>3</v>
      </c>
      <c r="H35" s="31">
        <v>1090.03</v>
      </c>
      <c r="I35" s="18">
        <f>H35*G35</f>
        <v>3270.09</v>
      </c>
      <c r="J35" s="18">
        <f>I35/12/D13</f>
        <v>0.59918095866314858</v>
      </c>
    </row>
    <row r="36" spans="1:10" ht="15" customHeight="1" x14ac:dyDescent="0.25">
      <c r="A36" s="74" t="s">
        <v>53</v>
      </c>
      <c r="B36" s="74"/>
      <c r="C36" s="74"/>
      <c r="D36" s="74"/>
      <c r="E36" s="74"/>
      <c r="F36" s="74"/>
      <c r="G36" s="74"/>
      <c r="H36" s="74"/>
      <c r="I36" s="74"/>
      <c r="J36" s="74"/>
    </row>
    <row r="37" spans="1:10" ht="15.75" customHeight="1" x14ac:dyDescent="0.25">
      <c r="A37" s="74" t="s">
        <v>54</v>
      </c>
      <c r="B37" s="74"/>
      <c r="C37" s="74"/>
      <c r="D37" s="74"/>
      <c r="E37" s="74"/>
      <c r="F37" s="74"/>
      <c r="G37" s="74"/>
      <c r="H37" s="74"/>
      <c r="I37" s="74"/>
      <c r="J37" s="74"/>
    </row>
    <row r="38" spans="1:10" ht="47.25" x14ac:dyDescent="0.25">
      <c r="A38" s="32" t="s">
        <v>55</v>
      </c>
      <c r="B38" s="33" t="s">
        <v>56</v>
      </c>
      <c r="C38" s="34" t="s">
        <v>34</v>
      </c>
      <c r="D38" s="34" t="s">
        <v>57</v>
      </c>
      <c r="E38" s="13">
        <v>2</v>
      </c>
      <c r="F38" s="35">
        <v>0.43</v>
      </c>
      <c r="G38" s="18">
        <f t="shared" ref="G38:G43" si="0">F38*E38</f>
        <v>0.86</v>
      </c>
      <c r="H38" s="18">
        <v>1913.45</v>
      </c>
      <c r="I38" s="18">
        <f t="shared" ref="I38:I43" si="1">H38*G38</f>
        <v>1645.567</v>
      </c>
      <c r="J38" s="18">
        <f>I38/12/D13</f>
        <v>0.30151843301084724</v>
      </c>
    </row>
    <row r="39" spans="1:10" ht="31.5" x14ac:dyDescent="0.25">
      <c r="A39" s="36" t="s">
        <v>58</v>
      </c>
      <c r="B39" s="17" t="s">
        <v>59</v>
      </c>
      <c r="C39" s="13" t="s">
        <v>34</v>
      </c>
      <c r="D39" s="34" t="s">
        <v>57</v>
      </c>
      <c r="E39" s="13">
        <v>2</v>
      </c>
      <c r="F39" s="35">
        <f>(5.81*27.3)/1000</f>
        <v>0.158613</v>
      </c>
      <c r="G39" s="18">
        <f t="shared" si="0"/>
        <v>0.31722600000000001</v>
      </c>
      <c r="H39" s="15">
        <v>254.22</v>
      </c>
      <c r="I39" s="18">
        <f t="shared" si="1"/>
        <v>80.645193719999995</v>
      </c>
      <c r="J39" s="18">
        <f>I39/12/D13</f>
        <v>1.4776677242744061E-2</v>
      </c>
    </row>
    <row r="40" spans="1:10" ht="31.5" x14ac:dyDescent="0.25">
      <c r="A40" s="36" t="s">
        <v>60</v>
      </c>
      <c r="B40" s="17" t="s">
        <v>61</v>
      </c>
      <c r="C40" s="13" t="s">
        <v>34</v>
      </c>
      <c r="D40" s="34" t="s">
        <v>57</v>
      </c>
      <c r="E40" s="37">
        <v>2</v>
      </c>
      <c r="F40" s="35">
        <f>(D16*5.81)*D11/1000</f>
        <v>0.70881999999999989</v>
      </c>
      <c r="G40" s="18">
        <f t="shared" si="0"/>
        <v>1.4176399999999998</v>
      </c>
      <c r="H40" s="18">
        <v>2943.77</v>
      </c>
      <c r="I40" s="18">
        <f t="shared" si="1"/>
        <v>4173.2061027999989</v>
      </c>
      <c r="J40" s="18">
        <f>I40/12/D13</f>
        <v>0.7646595761506888</v>
      </c>
    </row>
    <row r="41" spans="1:10" ht="63" x14ac:dyDescent="0.25">
      <c r="A41" s="13" t="s">
        <v>62</v>
      </c>
      <c r="B41" s="17" t="s">
        <v>63</v>
      </c>
      <c r="C41" s="13" t="s">
        <v>34</v>
      </c>
      <c r="D41" s="13" t="s">
        <v>64</v>
      </c>
      <c r="E41" s="37">
        <v>4</v>
      </c>
      <c r="F41" s="35">
        <f>(346.7+D16)/1000</f>
        <v>0.40770000000000001</v>
      </c>
      <c r="G41" s="18">
        <f t="shared" si="0"/>
        <v>1.6308</v>
      </c>
      <c r="H41" s="18">
        <v>2943.77</v>
      </c>
      <c r="I41" s="18">
        <f t="shared" si="1"/>
        <v>4800.700116</v>
      </c>
      <c r="J41" s="18">
        <f>I41/12/D13</f>
        <v>0.87963575857519782</v>
      </c>
    </row>
    <row r="42" spans="1:10" ht="63" x14ac:dyDescent="0.25">
      <c r="A42" s="38" t="s">
        <v>65</v>
      </c>
      <c r="B42" s="39" t="s">
        <v>66</v>
      </c>
      <c r="C42" s="40" t="s">
        <v>67</v>
      </c>
      <c r="D42" s="34" t="s">
        <v>57</v>
      </c>
      <c r="E42" s="37">
        <v>2</v>
      </c>
      <c r="F42" s="35">
        <v>0.433</v>
      </c>
      <c r="G42" s="18">
        <f t="shared" si="0"/>
        <v>0.86599999999999999</v>
      </c>
      <c r="H42" s="18">
        <v>6623.47</v>
      </c>
      <c r="I42" s="18">
        <f t="shared" si="1"/>
        <v>5735.9250200000006</v>
      </c>
      <c r="J42" s="18">
        <f>I42/12/D13</f>
        <v>1.0509976949574904</v>
      </c>
    </row>
    <row r="43" spans="1:10" ht="31.5" x14ac:dyDescent="0.25">
      <c r="A43" s="37" t="s">
        <v>68</v>
      </c>
      <c r="B43" s="41" t="s">
        <v>69</v>
      </c>
      <c r="C43" s="42" t="s">
        <v>34</v>
      </c>
      <c r="D43" s="43" t="s">
        <v>70</v>
      </c>
      <c r="E43" s="37">
        <v>3</v>
      </c>
      <c r="F43" s="18">
        <f>D13/1000</f>
        <v>0.45480000000000004</v>
      </c>
      <c r="G43" s="18">
        <f t="shared" si="0"/>
        <v>1.3644000000000001</v>
      </c>
      <c r="H43" s="18">
        <v>2737.77</v>
      </c>
      <c r="I43" s="18">
        <f t="shared" si="1"/>
        <v>3735.4133879999999</v>
      </c>
      <c r="J43" s="18">
        <f>I43/12/D13</f>
        <v>0.68444249999999995</v>
      </c>
    </row>
    <row r="44" spans="1:10" ht="15.75" x14ac:dyDescent="0.25">
      <c r="A44" s="74" t="s">
        <v>71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ht="94.5" x14ac:dyDescent="0.25">
      <c r="A45" s="44" t="s">
        <v>72</v>
      </c>
      <c r="B45" s="45" t="s">
        <v>73</v>
      </c>
      <c r="C45" s="46" t="s">
        <v>74</v>
      </c>
      <c r="D45" s="46"/>
      <c r="E45" s="37">
        <v>1</v>
      </c>
      <c r="F45" s="18">
        <f>2014/100</f>
        <v>20.14</v>
      </c>
      <c r="G45" s="18">
        <f>F45*E45</f>
        <v>20.14</v>
      </c>
      <c r="H45" s="18">
        <v>605.75</v>
      </c>
      <c r="I45" s="18">
        <f>H45*G45</f>
        <v>12199.805</v>
      </c>
      <c r="J45" s="18">
        <f>I45/12/D13</f>
        <v>2.2353791043682207</v>
      </c>
    </row>
    <row r="46" spans="1:10" ht="47.25" x14ac:dyDescent="0.25">
      <c r="A46" s="47" t="s">
        <v>75</v>
      </c>
      <c r="B46" s="48" t="s">
        <v>76</v>
      </c>
      <c r="C46" s="49" t="s">
        <v>77</v>
      </c>
      <c r="D46" s="50"/>
      <c r="E46" s="11">
        <v>1</v>
      </c>
      <c r="F46" s="51">
        <f>100/100</f>
        <v>1</v>
      </c>
      <c r="G46" s="51">
        <f>F46*E46</f>
        <v>1</v>
      </c>
      <c r="H46" s="51">
        <v>1110.52</v>
      </c>
      <c r="I46" s="51">
        <f>H46*G46</f>
        <v>1110.52</v>
      </c>
      <c r="J46" s="51">
        <f>I46/12/D13</f>
        <v>0.20348138375842861</v>
      </c>
    </row>
    <row r="47" spans="1:10" ht="78.75" x14ac:dyDescent="0.25">
      <c r="A47" s="11" t="s">
        <v>78</v>
      </c>
      <c r="B47" s="66" t="s">
        <v>79</v>
      </c>
      <c r="C47" s="12" t="s">
        <v>80</v>
      </c>
      <c r="D47" s="12"/>
      <c r="E47" s="11">
        <v>12</v>
      </c>
      <c r="F47" s="18">
        <f>293.6/1000</f>
        <v>0.29360000000000003</v>
      </c>
      <c r="G47" s="18">
        <f>F47*E47</f>
        <v>3.5232000000000001</v>
      </c>
      <c r="H47" s="18">
        <v>8876.06</v>
      </c>
      <c r="I47" s="18">
        <f>H47*G47</f>
        <v>31272.134591999999</v>
      </c>
      <c r="J47" s="18">
        <f>I47/12/D13</f>
        <v>5.7300158663148633</v>
      </c>
    </row>
    <row r="48" spans="1:10" ht="15.75" x14ac:dyDescent="0.25">
      <c r="A48" s="76" t="s">
        <v>81</v>
      </c>
      <c r="B48" s="76"/>
      <c r="C48" s="76"/>
      <c r="D48" s="76"/>
      <c r="E48" s="76"/>
      <c r="F48" s="76"/>
      <c r="G48" s="76"/>
      <c r="H48" s="76"/>
      <c r="I48" s="76"/>
      <c r="J48" s="76"/>
    </row>
    <row r="49" spans="1:10" ht="47.25" x14ac:dyDescent="0.25">
      <c r="A49" s="13" t="s">
        <v>82</v>
      </c>
      <c r="B49" s="52" t="s">
        <v>83</v>
      </c>
      <c r="C49" s="13" t="s">
        <v>84</v>
      </c>
      <c r="D49" s="13"/>
      <c r="E49" s="13">
        <v>1</v>
      </c>
      <c r="F49" s="13">
        <f>100/100</f>
        <v>1</v>
      </c>
      <c r="G49" s="13">
        <f>F49*E49</f>
        <v>1</v>
      </c>
      <c r="H49" s="53">
        <v>528</v>
      </c>
      <c r="I49" s="13">
        <f>H49*G49</f>
        <v>528</v>
      </c>
      <c r="J49" s="54">
        <f>I49/12/D13</f>
        <v>9.674582233948989E-2</v>
      </c>
    </row>
    <row r="50" spans="1:10" ht="84.75" customHeight="1" x14ac:dyDescent="0.25">
      <c r="A50" s="13" t="s">
        <v>85</v>
      </c>
      <c r="B50" s="52" t="s">
        <v>86</v>
      </c>
      <c r="C50" s="13" t="s">
        <v>87</v>
      </c>
      <c r="D50" s="13"/>
      <c r="E50" s="13">
        <v>1</v>
      </c>
      <c r="F50" s="55">
        <f>100/10</f>
        <v>10</v>
      </c>
      <c r="G50" s="55">
        <f>F50*E50</f>
        <v>10</v>
      </c>
      <c r="H50" s="53">
        <v>144.08000000000001</v>
      </c>
      <c r="I50" s="55">
        <f>H50*G50</f>
        <v>1440.8000000000002</v>
      </c>
      <c r="J50" s="55">
        <f>I50/12/D13</f>
        <v>0.2639988273233656</v>
      </c>
    </row>
    <row r="51" spans="1:10" ht="15.75" x14ac:dyDescent="0.25">
      <c r="A51" s="13" t="s">
        <v>88</v>
      </c>
      <c r="B51" s="52" t="s">
        <v>89</v>
      </c>
      <c r="C51" s="13" t="s">
        <v>90</v>
      </c>
      <c r="D51" s="13"/>
      <c r="E51" s="13">
        <v>1</v>
      </c>
      <c r="F51" s="55">
        <f>D12</f>
        <v>12</v>
      </c>
      <c r="G51" s="55">
        <f>F51*E51</f>
        <v>12</v>
      </c>
      <c r="H51" s="53">
        <v>166.97</v>
      </c>
      <c r="I51" s="55">
        <f>H51*G51</f>
        <v>2003.6399999999999</v>
      </c>
      <c r="J51" s="55">
        <f>I51/12/D13</f>
        <v>0.36712840809146874</v>
      </c>
    </row>
    <row r="52" spans="1:10" ht="15.75" x14ac:dyDescent="0.25">
      <c r="A52" s="74" t="s">
        <v>91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ht="157.5" x14ac:dyDescent="0.25">
      <c r="A53" s="56"/>
      <c r="B53" s="57" t="s">
        <v>92</v>
      </c>
      <c r="C53" s="58"/>
      <c r="D53" s="58"/>
      <c r="E53" s="13"/>
      <c r="F53" s="54"/>
      <c r="G53" s="54"/>
      <c r="H53" s="59"/>
      <c r="I53" s="25">
        <v>70850</v>
      </c>
      <c r="J53" s="18">
        <f>I53/12/D13</f>
        <v>12.981896804456172</v>
      </c>
    </row>
    <row r="54" spans="1:10" ht="15.75" x14ac:dyDescent="0.25">
      <c r="A54" s="75" t="s">
        <v>93</v>
      </c>
      <c r="B54" s="75"/>
      <c r="C54" s="75"/>
      <c r="D54" s="75"/>
      <c r="E54" s="75"/>
      <c r="F54" s="75"/>
      <c r="G54" s="75"/>
      <c r="H54" s="75"/>
      <c r="I54" s="60">
        <f>SUM(I25:I27,I30:I31,I33:I35,I38:I43,I45:I47,I49:I51)</f>
        <v>125571.61177620004</v>
      </c>
      <c r="J54" s="61"/>
    </row>
    <row r="55" spans="1:10" ht="15.75" x14ac:dyDescent="0.25">
      <c r="A55" s="75" t="s">
        <v>94</v>
      </c>
      <c r="B55" s="75"/>
      <c r="C55" s="75"/>
      <c r="D55" s="75"/>
      <c r="E55" s="75"/>
      <c r="F55" s="75"/>
      <c r="G55" s="75"/>
      <c r="H55" s="75"/>
      <c r="I55" s="61">
        <f>I53</f>
        <v>70850</v>
      </c>
      <c r="J55" s="61"/>
    </row>
    <row r="56" spans="1:10" ht="15.75" x14ac:dyDescent="0.25">
      <c r="A56" s="75" t="s">
        <v>95</v>
      </c>
      <c r="B56" s="75"/>
      <c r="C56" s="75"/>
      <c r="D56" s="75"/>
      <c r="E56" s="75"/>
      <c r="F56" s="75"/>
      <c r="G56" s="75"/>
      <c r="H56" s="75"/>
      <c r="I56" s="60">
        <f>I53+I54</f>
        <v>196421.61177620004</v>
      </c>
      <c r="J56" s="61"/>
    </row>
    <row r="57" spans="1:10" ht="15.75" x14ac:dyDescent="0.25">
      <c r="A57" s="75" t="s">
        <v>96</v>
      </c>
      <c r="B57" s="75"/>
      <c r="C57" s="75"/>
      <c r="D57" s="75"/>
      <c r="E57" s="75"/>
      <c r="F57" s="75"/>
      <c r="G57" s="75"/>
      <c r="H57" s="75"/>
      <c r="I57" s="60">
        <f>SUM(J25:J27,J30:J31,J33:J35,J38:J43,J45:J47,J49:J51,J53)</f>
        <v>35.990474160107006</v>
      </c>
      <c r="J57" s="61"/>
    </row>
    <row r="58" spans="1:10" ht="15" x14ac:dyDescent="0.25"/>
    <row r="59" spans="1:10" ht="15.75" customHeight="1" x14ac:dyDescent="0.25"/>
    <row r="60" spans="1:10" ht="15.75" customHeight="1" x14ac:dyDescent="0.25"/>
    <row r="61" spans="1:10" ht="15.75" customHeight="1" x14ac:dyDescent="0.25">
      <c r="B61" s="62"/>
      <c r="C61" s="63"/>
      <c r="D61" s="63"/>
    </row>
    <row r="62" spans="1:10" ht="15.75" customHeight="1" x14ac:dyDescent="0.25">
      <c r="B62" s="62"/>
      <c r="C62" s="63"/>
      <c r="D62" s="63"/>
    </row>
    <row r="63" spans="1:10" ht="14.25" customHeight="1" x14ac:dyDescent="0.25">
      <c r="B63" s="62"/>
      <c r="C63" s="63"/>
      <c r="D63" s="63"/>
    </row>
    <row r="66" ht="15" x14ac:dyDescent="0.25"/>
    <row r="67" ht="15" x14ac:dyDescent="0.25"/>
    <row r="68" ht="15" x14ac:dyDescent="0.25"/>
  </sheetData>
  <mergeCells count="43">
    <mergeCell ref="A56:H56"/>
    <mergeCell ref="A57:H57"/>
    <mergeCell ref="A44:J44"/>
    <mergeCell ref="A48:J48"/>
    <mergeCell ref="A52:J52"/>
    <mergeCell ref="A54:H54"/>
    <mergeCell ref="A55:H55"/>
    <mergeCell ref="A28:J28"/>
    <mergeCell ref="A29:J29"/>
    <mergeCell ref="A32:J32"/>
    <mergeCell ref="A36:J36"/>
    <mergeCell ref="A37:J37"/>
    <mergeCell ref="B16:C16"/>
    <mergeCell ref="D16:E16"/>
    <mergeCell ref="A19:J19"/>
    <mergeCell ref="A20:J20"/>
    <mergeCell ref="A24:J24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5:C5"/>
    <mergeCell ref="D5:E5"/>
    <mergeCell ref="B6:C6"/>
    <mergeCell ref="D6:E6"/>
    <mergeCell ref="H1:J1"/>
    <mergeCell ref="H2:J2"/>
    <mergeCell ref="H3:J3"/>
    <mergeCell ref="H4:J4"/>
  </mergeCells>
  <pageMargins left="1.1811023622047245" right="0.39370078740157483" top="0.59055118110236227" bottom="0.39370078740157483" header="0.51181102362204722" footer="0.51181102362204722"/>
  <pageSetup paperSize="9"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12</cp:revision>
  <cp:lastPrinted>2025-07-14T08:26:12Z</cp:lastPrinted>
  <dcterms:created xsi:type="dcterms:W3CDTF">2025-05-10T16:52:15Z</dcterms:created>
  <dcterms:modified xsi:type="dcterms:W3CDTF">2025-07-14T08:26:37Z</dcterms:modified>
  <dc:language>ru-RU</dc:language>
</cp:coreProperties>
</file>